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<sst xmlns="http://schemas.openxmlformats.org/spreadsheetml/2006/main" count="77" uniqueCount="51">
  <si>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</si>
  <si>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</si>
  <si>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</si>
  <si>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</si>
  <si>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</si>
  <si>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</si>
  <si>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</si>
  <si>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</si>
  <si>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</si>
  <si>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</si>
  <si>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</si>
  <si>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</si>
  <si>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</si>
  <si>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</si>
  <si>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</si>
  <si>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</si>
  <si>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</si>
  <si>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</si>
  <si>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</si>
  <si>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</si>
  <si>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</si>
  <si>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</si>
  <si>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</si>
  <si>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</si>
  <si>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</si>
  <si>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</si>
  <si>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</si>
  <si>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</si>
  <si>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</si>
  <si>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</si>
  <si>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</si>
  <si>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</si>
  <si>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</si>
  <si>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</si>
  <si>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</si>
  <si>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</si>
  <si>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</si>
  <si>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</si>
  <si>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</si>
  <si>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Новатор</t>
  </si>
  <si>
    <t xml:space="preserve"> 0,4 Новатор ТСН 1 ао</t>
  </si>
  <si>
    <t xml:space="preserve"> 10 Новатор Т 1 ап RS</t>
  </si>
  <si>
    <t xml:space="preserve"> 10 Новатор Т 2 ап RS</t>
  </si>
  <si>
    <t xml:space="preserve"> 10 Новатор-Валга ао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</si>
  <si>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</si>
  <si>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</si>
  <si>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</si>
  <si>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Новатор-ФМК 1 ао RS</t>
  </si>
  <si>
    <t xml:space="preserve"> 10 Новатор-ФМК 1 ап RS</t>
  </si>
  <si>
    <t xml:space="preserve"> 10 Новатор-ФМК 2 ао RS</t>
  </si>
  <si>
    <t xml:space="preserve"> 10 Новатор-ФМК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</si>
</sst>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M26" sqref="M2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0.16500000000000001</v>
      </c>
      <c r="D8" s="15">
        <v>0.17</v>
      </c>
      <c r="E8" s="15">
        <v>0.17</v>
      </c>
      <c r="F8" s="15">
        <v>0.17</v>
      </c>
      <c r="G8" s="15">
        <v>0.17</v>
      </c>
      <c r="H8" s="15">
        <v>0.17</v>
      </c>
      <c r="I8" s="15">
        <v>0.16500000000000001</v>
      </c>
      <c r="J8" s="15">
        <v>0.17</v>
      </c>
      <c r="K8" s="15">
        <v>0.16</v>
      </c>
      <c r="L8" s="16">
        <v>0.17</v>
      </c>
      <c r="M8" s="16">
        <v>0.16500000000000001</v>
      </c>
      <c r="N8" s="16">
        <v>0.17</v>
      </c>
      <c r="O8" s="16">
        <v>0.17</v>
      </c>
      <c r="P8" s="16">
        <v>0.17</v>
      </c>
      <c r="Q8" s="16">
        <v>0.17</v>
      </c>
      <c r="R8" s="16">
        <v>0.16500000000000001</v>
      </c>
      <c r="S8" s="16">
        <v>0.17</v>
      </c>
      <c r="T8" s="16">
        <v>0.16500000000000001</v>
      </c>
      <c r="U8" s="16">
        <v>0.16</v>
      </c>
      <c r="V8" s="16">
        <v>0.16500000000000001</v>
      </c>
      <c r="W8" s="16">
        <v>0.16500000000000001</v>
      </c>
      <c r="X8" s="16">
        <v>0.17</v>
      </c>
      <c r="Y8" s="16">
        <v>0.16500000000000001</v>
      </c>
      <c r="Z8" s="55">
        <v>0.16500000000000001</v>
      </c>
      <c r="AA8" s="23">
        <v>4.0149999999999997</v>
      </c>
    </row>
    <row r="9" spans="1:27" x14ac:dyDescent="0.2">
      <c r="A9" s="7"/>
      <c r="B9" s="8" t="s">
        <v>41</v>
      </c>
      <c r="C9" s="14">
        <v>1242</v>
      </c>
      <c r="D9" s="15">
        <v>1136.4000000000001</v>
      </c>
      <c r="E9" s="15">
        <v>1237.8</v>
      </c>
      <c r="F9" s="15">
        <v>1302</v>
      </c>
      <c r="G9" s="15">
        <v>1299.6000000000001</v>
      </c>
      <c r="H9" s="15">
        <v>1375.2</v>
      </c>
      <c r="I9" s="15">
        <v>1334.4</v>
      </c>
      <c r="J9" s="15">
        <v>1087.2</v>
      </c>
      <c r="K9" s="15">
        <v>1117.2</v>
      </c>
      <c r="L9" s="16">
        <v>871.80000000000007</v>
      </c>
      <c r="M9" s="16">
        <v>741</v>
      </c>
      <c r="N9" s="16">
        <v>679.80000000000007</v>
      </c>
      <c r="O9" s="16">
        <v>582.6</v>
      </c>
      <c r="P9" s="16">
        <v>790.2</v>
      </c>
      <c r="Q9" s="16">
        <v>941.4</v>
      </c>
      <c r="R9" s="16">
        <v>1003.8000000000001</v>
      </c>
      <c r="S9" s="16">
        <v>1241.4000000000001</v>
      </c>
      <c r="T9" s="16">
        <v>1291.8</v>
      </c>
      <c r="U9" s="16">
        <v>1540.8</v>
      </c>
      <c r="V9" s="16">
        <v>1425.6000000000001</v>
      </c>
      <c r="W9" s="16">
        <v>1413.6000000000001</v>
      </c>
      <c r="X9" s="16">
        <v>1365.6000000000001</v>
      </c>
      <c r="Y9" s="16">
        <v>1302.6000000000001</v>
      </c>
      <c r="Z9" s="55">
        <v>1265.4000000000001</v>
      </c>
      <c r="AA9" s="65">
        <v>27589.199999999997</v>
      </c>
    </row>
    <row r="10" spans="1:27" x14ac:dyDescent="0.2">
      <c r="A10" s="7"/>
      <c r="B10" s="8" t="s">
        <v>42</v>
      </c>
      <c r="C10" s="14">
        <v>1267.8</v>
      </c>
      <c r="D10" s="15">
        <v>1159.8</v>
      </c>
      <c r="E10" s="15">
        <v>1263</v>
      </c>
      <c r="F10" s="15">
        <v>1327.2</v>
      </c>
      <c r="G10" s="15">
        <v>1324.8</v>
      </c>
      <c r="H10" s="15">
        <v>1402.2</v>
      </c>
      <c r="I10" s="15">
        <v>1362</v>
      </c>
      <c r="J10" s="15">
        <v>1113</v>
      </c>
      <c r="K10" s="15">
        <v>1139.4000000000001</v>
      </c>
      <c r="L10" s="16">
        <v>891.6</v>
      </c>
      <c r="M10" s="16">
        <v>760.80000000000007</v>
      </c>
      <c r="N10" s="16">
        <v>696.6</v>
      </c>
      <c r="O10" s="16">
        <v>608.4</v>
      </c>
      <c r="P10" s="16">
        <v>821.4</v>
      </c>
      <c r="Q10" s="16">
        <v>972</v>
      </c>
      <c r="R10" s="16">
        <v>1034.4000000000001</v>
      </c>
      <c r="S10" s="16">
        <v>1278.6000000000001</v>
      </c>
      <c r="T10" s="16">
        <v>1327.8</v>
      </c>
      <c r="U10" s="16">
        <v>1576.8</v>
      </c>
      <c r="V10" s="16">
        <v>1460.4</v>
      </c>
      <c r="W10" s="16">
        <v>1452</v>
      </c>
      <c r="X10" s="16">
        <v>1401</v>
      </c>
      <c r="Y10" s="16">
        <v>1335</v>
      </c>
      <c r="Z10" s="55">
        <v>1294.2</v>
      </c>
      <c r="AA10" s="65">
        <v>28270.199999999997</v>
      </c>
    </row>
    <row r="11" spans="1:27" x14ac:dyDescent="0.2">
      <c r="A11" s="7"/>
      <c r="B11" s="8" t="s">
        <v>43</v>
      </c>
      <c r="C11" s="14">
        <v>96.2</v>
      </c>
      <c r="D11" s="15">
        <v>87.600000000000009</v>
      </c>
      <c r="E11" s="15">
        <v>86.600000000000009</v>
      </c>
      <c r="F11" s="15">
        <v>87</v>
      </c>
      <c r="G11" s="15">
        <v>87</v>
      </c>
      <c r="H11" s="15">
        <v>100</v>
      </c>
      <c r="I11" s="15">
        <v>159.4</v>
      </c>
      <c r="J11" s="15">
        <v>174.20000000000002</v>
      </c>
      <c r="K11" s="15">
        <v>163.80000000000001</v>
      </c>
      <c r="L11" s="16">
        <v>181</v>
      </c>
      <c r="M11" s="16">
        <v>174.8</v>
      </c>
      <c r="N11" s="16">
        <v>163.80000000000001</v>
      </c>
      <c r="O11" s="16">
        <v>158.4</v>
      </c>
      <c r="P11" s="16">
        <v>172.6</v>
      </c>
      <c r="Q11" s="16">
        <v>163.80000000000001</v>
      </c>
      <c r="R11" s="16">
        <v>156.80000000000001</v>
      </c>
      <c r="S11" s="16">
        <v>159.4</v>
      </c>
      <c r="T11" s="16">
        <v>164.20000000000002</v>
      </c>
      <c r="U11" s="16">
        <v>180.8</v>
      </c>
      <c r="V11" s="16">
        <v>186</v>
      </c>
      <c r="W11" s="16">
        <v>180.4</v>
      </c>
      <c r="X11" s="16">
        <v>170.20000000000002</v>
      </c>
      <c r="Y11" s="16">
        <v>154.80000000000001</v>
      </c>
      <c r="Z11" s="55">
        <v>121.8</v>
      </c>
      <c r="AA11" s="65">
        <v>3530.6000000000008</v>
      </c>
    </row>
    <row r="12" spans="1:27" x14ac:dyDescent="0.2">
      <c r="A12" s="7"/>
      <c r="B12" s="8" t="s">
        <v>44</v>
      </c>
      <c r="C12" s="14">
        <v>104</v>
      </c>
      <c r="D12" s="15">
        <v>105</v>
      </c>
      <c r="E12" s="15">
        <v>105.4</v>
      </c>
      <c r="F12" s="15">
        <v>105.4</v>
      </c>
      <c r="G12" s="15">
        <v>107.60000000000001</v>
      </c>
      <c r="H12" s="15">
        <v>104</v>
      </c>
      <c r="I12" s="15">
        <v>105.2</v>
      </c>
      <c r="J12" s="15">
        <v>113.4</v>
      </c>
      <c r="K12" s="15">
        <v>430.2</v>
      </c>
      <c r="L12" s="16">
        <v>485.8</v>
      </c>
      <c r="M12" s="16">
        <v>458.6</v>
      </c>
      <c r="N12" s="16">
        <v>503</v>
      </c>
      <c r="O12" s="16">
        <v>279.2</v>
      </c>
      <c r="P12" s="16">
        <v>525.79999999999995</v>
      </c>
      <c r="Q12" s="16">
        <v>483</v>
      </c>
      <c r="R12" s="16">
        <v>537</v>
      </c>
      <c r="S12" s="16">
        <v>449.6</v>
      </c>
      <c r="T12" s="16">
        <v>328.40000000000003</v>
      </c>
      <c r="U12" s="16">
        <v>503.40000000000003</v>
      </c>
      <c r="V12" s="16">
        <v>451.40000000000003</v>
      </c>
      <c r="W12" s="16">
        <v>330.6</v>
      </c>
      <c r="X12" s="16">
        <v>87</v>
      </c>
      <c r="Y12" s="16">
        <v>85</v>
      </c>
      <c r="Z12" s="55">
        <v>82.4</v>
      </c>
      <c r="AA12" s="65">
        <v>6870.3999999999987</v>
      </c>
    </row>
    <row r="13" spans="1:27" x14ac:dyDescent="0.2">
      <c r="A13" s="7"/>
      <c r="B13" s="8" t="s">
        <v>45</v>
      </c>
      <c r="C13" s="14">
        <v>32.6</v>
      </c>
      <c r="D13" s="15">
        <v>31.8</v>
      </c>
      <c r="E13" s="15">
        <v>29.400000000000002</v>
      </c>
      <c r="F13" s="15">
        <v>30.8</v>
      </c>
      <c r="G13" s="15">
        <v>31.2</v>
      </c>
      <c r="H13" s="15">
        <v>35.4</v>
      </c>
      <c r="I13" s="15">
        <v>45.6</v>
      </c>
      <c r="J13" s="15">
        <v>69.2</v>
      </c>
      <c r="K13" s="15">
        <v>97.2</v>
      </c>
      <c r="L13" s="16">
        <v>90.2</v>
      </c>
      <c r="M13" s="16">
        <v>97.8</v>
      </c>
      <c r="N13" s="16">
        <v>89.8</v>
      </c>
      <c r="O13" s="16">
        <v>87.2</v>
      </c>
      <c r="P13" s="16">
        <v>117.8</v>
      </c>
      <c r="Q13" s="16">
        <v>101.60000000000001</v>
      </c>
      <c r="R13" s="16">
        <v>113.60000000000001</v>
      </c>
      <c r="S13" s="16">
        <v>107.8</v>
      </c>
      <c r="T13" s="16">
        <v>62.6</v>
      </c>
      <c r="U13" s="16">
        <v>59.6</v>
      </c>
      <c r="V13" s="16">
        <v>56.4</v>
      </c>
      <c r="W13" s="16">
        <v>51.4</v>
      </c>
      <c r="X13" s="16">
        <v>53.2</v>
      </c>
      <c r="Y13" s="16">
        <v>52.2</v>
      </c>
      <c r="Z13" s="55">
        <v>47.2</v>
      </c>
      <c r="AA13" s="65">
        <v>1591.6</v>
      </c>
    </row>
    <row r="14" spans="1:27" x14ac:dyDescent="0.2">
      <c r="A14" s="7"/>
      <c r="B14" s="8" t="s">
        <v>46</v>
      </c>
      <c r="C14" s="14">
        <v>146.80000000000001</v>
      </c>
      <c r="D14" s="15">
        <v>131.80000000000001</v>
      </c>
      <c r="E14" s="15">
        <v>127.8</v>
      </c>
      <c r="F14" s="15">
        <v>123.60000000000001</v>
      </c>
      <c r="G14" s="15">
        <v>119</v>
      </c>
      <c r="H14" s="15">
        <v>131</v>
      </c>
      <c r="I14" s="15">
        <v>188.4</v>
      </c>
      <c r="J14" s="15">
        <v>216.8</v>
      </c>
      <c r="K14" s="15">
        <v>227.8</v>
      </c>
      <c r="L14" s="16">
        <v>247.20000000000002</v>
      </c>
      <c r="M14" s="16">
        <v>257.2</v>
      </c>
      <c r="N14" s="16">
        <v>249.6</v>
      </c>
      <c r="O14" s="16">
        <v>240.6</v>
      </c>
      <c r="P14" s="16">
        <v>231.20000000000002</v>
      </c>
      <c r="Q14" s="16">
        <v>226.8</v>
      </c>
      <c r="R14" s="16">
        <v>230.4</v>
      </c>
      <c r="S14" s="16">
        <v>230</v>
      </c>
      <c r="T14" s="16">
        <v>251.4</v>
      </c>
      <c r="U14" s="16">
        <v>258.2</v>
      </c>
      <c r="V14" s="16">
        <v>261</v>
      </c>
      <c r="W14" s="16">
        <v>262</v>
      </c>
      <c r="X14" s="16">
        <v>275</v>
      </c>
      <c r="Y14" s="16">
        <v>239.20000000000002</v>
      </c>
      <c r="Z14" s="55">
        <v>183.6</v>
      </c>
      <c r="AA14" s="65">
        <v>5056.4000000000005</v>
      </c>
    </row>
    <row r="15" spans="1:27" x14ac:dyDescent="0.2">
      <c r="A15" s="7"/>
      <c r="B15" s="8" t="s">
        <v>47</v>
      </c>
      <c r="C15" s="14">
        <v>1041.5999999999999</v>
      </c>
      <c r="D15" s="15">
        <v>944</v>
      </c>
      <c r="E15" s="15">
        <v>1045.5999999999999</v>
      </c>
      <c r="F15" s="15">
        <v>1110</v>
      </c>
      <c r="G15" s="15">
        <v>1104.8</v>
      </c>
      <c r="H15" s="15">
        <v>1171.6000000000001</v>
      </c>
      <c r="I15" s="15">
        <v>1068.8</v>
      </c>
      <c r="J15" s="15">
        <v>799.6</v>
      </c>
      <c r="K15" s="15">
        <v>523.6</v>
      </c>
      <c r="L15" s="16">
        <v>210</v>
      </c>
      <c r="M15" s="16">
        <v>118</v>
      </c>
      <c r="N15" s="16">
        <v>38.4</v>
      </c>
      <c r="O15" s="16">
        <v>146.4</v>
      </c>
      <c r="P15" s="16">
        <v>92.8</v>
      </c>
      <c r="Q15" s="16">
        <v>294.40000000000003</v>
      </c>
      <c r="R15" s="16">
        <v>310.8</v>
      </c>
      <c r="S15" s="16">
        <v>632.80000000000007</v>
      </c>
      <c r="T15" s="16">
        <v>799.6</v>
      </c>
      <c r="U15" s="16">
        <v>856.80000000000007</v>
      </c>
      <c r="V15" s="16">
        <v>788.80000000000007</v>
      </c>
      <c r="W15" s="16">
        <v>902.80000000000007</v>
      </c>
      <c r="X15" s="16">
        <v>1107.6000000000001</v>
      </c>
      <c r="Y15" s="16">
        <v>1062.4000000000001</v>
      </c>
      <c r="Z15" s="55">
        <v>1061.5999999999999</v>
      </c>
      <c r="AA15" s="65">
        <v>17232.799999999996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5.2</v>
      </c>
      <c r="M16" s="16">
        <v>10.4</v>
      </c>
      <c r="N16" s="16">
        <v>25.2</v>
      </c>
      <c r="O16" s="16">
        <v>0.4</v>
      </c>
      <c r="P16" s="16">
        <v>0.8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41.999999999999993</v>
      </c>
    </row>
    <row r="17" spans="1:27" x14ac:dyDescent="0.2">
      <c r="A17" s="7"/>
      <c r="B17" s="8" t="s">
        <v>49</v>
      </c>
      <c r="C17" s="14">
        <v>1089.5999999999999</v>
      </c>
      <c r="D17" s="15">
        <v>997.6</v>
      </c>
      <c r="E17" s="15">
        <v>1106.8</v>
      </c>
      <c r="F17" s="15">
        <v>1173.6000000000001</v>
      </c>
      <c r="G17" s="15">
        <v>1175.6000000000001</v>
      </c>
      <c r="H17" s="15">
        <v>1236.8</v>
      </c>
      <c r="I17" s="15">
        <v>1128.8</v>
      </c>
      <c r="J17" s="15">
        <v>828</v>
      </c>
      <c r="K17" s="15">
        <v>815.2</v>
      </c>
      <c r="L17" s="16">
        <v>554.80000000000007</v>
      </c>
      <c r="M17" s="16">
        <v>406.40000000000003</v>
      </c>
      <c r="N17" s="16">
        <v>357.6</v>
      </c>
      <c r="O17" s="16">
        <v>280.8</v>
      </c>
      <c r="P17" s="16">
        <v>472.8</v>
      </c>
      <c r="Q17" s="16">
        <v>644</v>
      </c>
      <c r="R17" s="16">
        <v>690.80000000000007</v>
      </c>
      <c r="S17" s="16">
        <v>941.2</v>
      </c>
      <c r="T17" s="16">
        <v>1013.6</v>
      </c>
      <c r="U17" s="16">
        <v>1259.6000000000001</v>
      </c>
      <c r="V17" s="16">
        <v>1143.2</v>
      </c>
      <c r="W17" s="16">
        <v>1139.6000000000001</v>
      </c>
      <c r="X17" s="16">
        <v>1073.2</v>
      </c>
      <c r="Y17" s="16">
        <v>1044.8</v>
      </c>
      <c r="Z17" s="55">
        <v>1063.5999999999999</v>
      </c>
      <c r="AA17" s="65">
        <v>21637.999999999996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s="63" customFormat="1" ht="16.5" thickBot="1" x14ac:dyDescent="0.3">
      <c r="A19" s="58"/>
      <c r="B19" s="59" t="s">
        <v>2</v>
      </c>
      <c r="C19" s="60">
        <f>SUM(C8:C18)</f>
        <v>5020.7649999999994</v>
      </c>
      <c r="D19" s="60">
        <f>SUM(D8:D18)</f>
        <v>4594.17</v>
      </c>
      <c r="E19" s="60">
        <f>SUM(E8:E18)</f>
        <v>5002.5700000000006</v>
      </c>
      <c r="F19" s="60">
        <f>SUM(F8:F18)</f>
        <v>5259.77</v>
      </c>
      <c r="G19" s="60">
        <f>SUM(G8:G18)</f>
        <v>5249.77</v>
      </c>
      <c r="H19" s="60">
        <f>SUM(H8:H18)</f>
        <v>5556.3700000000008</v>
      </c>
      <c r="I19" s="60">
        <f>SUM(I8:I18)</f>
        <v>5392.7650000000003</v>
      </c>
      <c r="J19" s="60">
        <f>SUM(J8:J18)</f>
        <v>4401.57</v>
      </c>
      <c r="K19" s="60">
        <f>SUM(K8:K18)</f>
        <v>4514.5600000000004</v>
      </c>
      <c r="L19" s="60">
        <f>SUM(L8:L18)</f>
        <v>3537.77</v>
      </c>
      <c r="M19" s="60">
        <f>SUM(M8:M18)</f>
        <v>3025.1650000000004</v>
      </c>
      <c r="N19" s="60">
        <f>SUM(N8:N18)</f>
        <v>2803.97</v>
      </c>
      <c r="O19" s="60">
        <f>SUM(O8:O18)</f>
        <v>2384.1700000000005</v>
      </c>
      <c r="P19" s="60">
        <f>SUM(P8:P18)</f>
        <v>3225.5700000000006</v>
      </c>
      <c r="Q19" s="60">
        <f>SUM(Q8:Q18)</f>
        <v>3827.17</v>
      </c>
      <c r="R19" s="60">
        <f>SUM(R8:R18)</f>
        <v>4077.7650000000008</v>
      </c>
      <c r="S19" s="60">
        <f>SUM(S8:S18)</f>
        <v>5040.97</v>
      </c>
      <c r="T19" s="60">
        <f>SUM(T8:T18)</f>
        <v>5239.5650000000005</v>
      </c>
      <c r="U19" s="60">
        <f>SUM(U8:U18)</f>
        <v>6236.1600000000008</v>
      </c>
      <c r="V19" s="60">
        <f>SUM(V8:V18)</f>
        <v>5772.9650000000001</v>
      </c>
      <c r="W19" s="60">
        <f>SUM(W8:W18)</f>
        <v>5732.5650000000005</v>
      </c>
      <c r="X19" s="60">
        <f>SUM(X8:X18)</f>
        <v>5532.97</v>
      </c>
      <c r="Y19" s="60">
        <f>SUM(Y8:Y18)</f>
        <v>5276.165</v>
      </c>
      <c r="Z19" s="61">
        <f>SUM(Z8:Z18)</f>
        <v>5119.9650000000001</v>
      </c>
      <c r="AA19" s="62">
        <f>SUM(AA8:AA18)</f>
        <v>111825.215</v>
      </c>
    </row>
    <row r="74" spans="2:9" ht="17.25" hidden="1" customHeight="1" x14ac:dyDescent="0.2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Новатор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Новатор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2018-06-25T07:17:44Z</dcterms:modified>
</cp:coreProperties>
</file>